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4E5A959D-562A-4C32-95E1-812924A6F8F0}" xr6:coauthVersionLast="47" xr6:coauthVersionMax="47" xr10:uidLastSave="{00000000-0000-0000-0000-000000000000}"/>
  <workbookProtection workbookPassword="AB33" lockStructure="1"/>
  <bookViews>
    <workbookView xWindow="2895" yWindow="1590"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<sst xmlns="http://schemas.openxmlformats.org/spreadsheetml/2006/main" count="283" uniqueCount="202">
  <si>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</si>
  <si>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</si>
  <si>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</si>
  <si>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</si>
  <si>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</si>
  <si>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</si>
  <si>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</si>
  <si>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</si>
  <si>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</si>
  <si>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</si>
  <si>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</si>
  <si>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</si>
  <si>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</si>
  <si>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</si>
  <si>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</si>
  <si>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</si>
  <si>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</si>
  <si>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</si>
  <si>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</si>
  <si>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</si>
  <si>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</si>
  <si>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</si>
  <si>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</si>
  <si>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</si>
  <si>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</si>
  <si>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</si>
  <si>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</si>
  <si>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</si>
  <si>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</si>
  <si>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</si>
  <si>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</si>
  <si>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</si>
  <si>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</si>
  <si>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</si>
  <si>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</si>
  <si>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</si>
  <si>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</si>
  <si>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</si>
  <si>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</si>
  <si>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</si>
  <si>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</si>
  <si>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</si>
  <si>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</si>
  <si>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</si>
  <si>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</si>
  <si>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</si>
  <si>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</si>
  <si>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</si>
  <si>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</si>
  <si>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</si>
  <si>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</si>
  <si>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</si>
  <si>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</si>
  <si>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</si>
  <si>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</si>
  <si>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</si>
  <si>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</si>
  <si>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</si>
  <si>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</si>
  <si>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</si>
  <si>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</si>
  <si>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</si>
  <si>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</si>
  <si>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</si>
  <si>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</si>
  <si>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</si>
  <si>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</si>
  <si>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</si>
  <si>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</si>
  <si>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</si>
  <si>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</si>
  <si>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</si>
  <si>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</si>
  <si>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</si>
  <si>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</si>
  <si>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</si>
  <si>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</si>
  <si>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</si>
  <si>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</si>
  <si>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</si>
  <si>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</si>
  <si>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</si>
  <si>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</si>
  <si>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</si>
  <si>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</si>
  <si>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</si>
  <si>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</si>
  <si>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</si>
  <si>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</si>
  <si>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</si>
  <si>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</si>
  <si>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</si>
  <si>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</si>
  <si>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</si>
  <si>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</si>
  <si>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</si>
  <si>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</si>
  <si>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</si>
  <si>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</si>
  <si>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</si>
  <si>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</si>
  <si>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</si>
  <si>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</si>
  <si>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</si>
  <si>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</si>
  <si>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</si>
  <si>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</si>
  <si>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</si>
  <si>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</si>
  <si>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</si>
  <si>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</si>
  <si>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</si>
  <si>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</si>
  <si>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</si>
  <si>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</si>
  <si>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</si>
  <si>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</si>
  <si>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</si>
  <si>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</si>
  <si>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</si>
  <si>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</si>
  <si>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</si>
  <si>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</si>
  <si>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</si>
  <si>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</si>
  <si>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</si>
  <si>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</si>
  <si>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</si>
  <si>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</si>
  <si>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</si>
  <si>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</si>
  <si>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</si>
  <si>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</si>
  <si>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</si>
  <si>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</si>
  <si>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</si>
  <si>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</si>
  <si>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</si>
  <si>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</si>
  <si>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</si>
  <si>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</si>
  <si>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</si>
  <si>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</si>
  <si>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</si>
  <si>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</si>
  <si>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</si>
  <si>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</si>
  <si>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</si>
  <si>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</si>
  <si>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</si>
  <si>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</si>
  <si>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</si>
  <si>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</si>
  <si>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</si>
  <si>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</si>
  <si>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</si>
  <si>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</si>
  <si>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</si>
  <si>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</si>
  <si>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</si>
  <si>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</si>
  <si>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</si>
  <si>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</si>
  <si>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</si>
  <si>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</si>
  <si>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</si>
  <si>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</si>
  <si>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</si>
  <si>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</si>
  <si>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</si>
  <si>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</si>
  <si>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</si>
  <si>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</si>
  <si>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</si>
  <si>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</si>
  <si>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</si>
  <si>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</si>
  <si>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</si>
  <si>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</si>
  <si>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</si>
  <si>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</si>
  <si>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</si>
  <si>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</si>
  <si>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</si>
  <si>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</si>
  <si>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</si>
  <si>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</si>
  <si>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</si>
  <si>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</si>
  <si>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</si>
  <si>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</si>
  <si>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</si>
  <si>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</si>
  <si>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</si>
  <si>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</si>
  <si>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</si>
  <si>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</si>
  <si>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</si>
  <si>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</si>
  <si>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</si>
  <si>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2021 counts</t>
  </si>
  <si>
    <t>MIA-75-12.90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</si>
</sst>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v>105416</v>
      </c>
      <c r="E4" s="179"/>
    </row>
    <row r="5" spans="2:6" ht="15.75" customHeight="1" x14ac:dyDescent="0.25">
      <c r="B5" s="150" t="s">
        <v>14</v>
      </c>
      <c r="C5" s="151"/>
      <c r="D5" s="178" t="s">
        <v>201</v>
      </c>
      <c r="E5" s="179"/>
    </row>
    <row r="6" spans="2:6" ht="21.75" customHeight="1" x14ac:dyDescent="0.25">
      <c r="B6" s="184" t="s">
        <v>15</v>
      </c>
      <c r="C6" s="185"/>
      <c r="D6" s="185"/>
      <c r="E6" s="186"/>
    </row>
    <row r="7" spans="2:6" ht="15.75" customHeight="1" x14ac:dyDescent="0.25">
      <c r="B7" s="150" t="s">
        <v>47</v>
      </c>
      <c r="C7" s="151"/>
      <c r="D7" s="178">
        <v>2024</v>
      </c>
      <c r="E7" s="179"/>
    </row>
    <row r="8" spans="2:6" ht="15.75" x14ac:dyDescent="0.25">
      <c r="B8" s="182" t="s">
        <v>75</v>
      </c>
      <c r="C8" s="183"/>
      <c r="D8" s="187">
        <v>51325</v>
      </c>
      <c r="E8" s="188"/>
    </row>
    <row r="9" spans="2:6" ht="15.75" x14ac:dyDescent="0.25">
      <c r="B9" s="159" t="s">
        <v>76</v>
      </c>
      <c r="C9" s="160"/>
      <c r="D9" s="189">
        <v>0.24</v>
      </c>
      <c r="E9" s="190"/>
    </row>
    <row r="10" spans="2:6" ht="15.75" x14ac:dyDescent="0.25">
      <c r="B10" s="182" t="s">
        <v>77</v>
      </c>
      <c r="C10" s="183"/>
      <c r="D10" s="187">
        <v>2</v>
      </c>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f>IF(D7="","",LOOKUP(D7,'CPI Data'!H7:H28,'CPI Data'!F7:F28))</f>
        <v>25.166617991203093</v>
      </c>
      <c r="E13" s="24">
        <f>IF(D7="","",LOOKUP(D7,'CPI Data'!H7:H28,'CPI Data'!G7:G28))</f>
        <v>67.931537012675165</v>
      </c>
    </row>
    <row r="14" spans="2:6" ht="15" x14ac:dyDescent="0.2">
      <c r="B14" s="180" t="s">
        <v>85</v>
      </c>
      <c r="C14" s="181"/>
      <c r="D14" s="61">
        <f>IF(OR(D9="",D8=""),"",(D8*(1-D9))/2)</f>
        <v>19503.5</v>
      </c>
      <c r="E14" s="62">
        <f>IF(OR(D9="",D8=""),"",(D8*D9)/2)</f>
        <v>6159</v>
      </c>
    </row>
    <row r="15" spans="2:6" ht="16.5" customHeight="1" x14ac:dyDescent="0.2">
      <c r="B15" s="180" t="s">
        <v>86</v>
      </c>
      <c r="C15" s="181"/>
      <c r="D15" s="23">
        <f>IF(OR(D13="",D14=""),"",(D14*D13))</f>
        <v>490837.13399142952</v>
      </c>
      <c r="E15" s="24">
        <f>IF(OR(E13="",E14=""),"",(E14*E13))</f>
        <v>418390.33646106633</v>
      </c>
      <c r="F15" s="58"/>
    </row>
    <row r="16" spans="2:6" ht="16.5" customHeight="1" x14ac:dyDescent="0.2">
      <c r="B16" s="180" t="s">
        <v>87</v>
      </c>
      <c r="C16" s="181"/>
      <c r="D16" s="200">
        <f>IF(OR(D15="",E15=""),"",D15+E15)</f>
        <v>909227.47045249585</v>
      </c>
      <c r="E16" s="201"/>
      <c r="F16" s="58"/>
    </row>
    <row r="17" spans="2:6" ht="16.5" customHeight="1" x14ac:dyDescent="0.2">
      <c r="B17" s="180" t="s">
        <v>88</v>
      </c>
      <c r="C17" s="181"/>
      <c r="D17" s="200">
        <f>IF(OR(D10="",D16=""),"",D16/D10)</f>
        <v>454613.73522624793</v>
      </c>
      <c r="E17" s="201"/>
      <c r="F17" s="58"/>
    </row>
    <row r="18" spans="2:6" ht="16.5" customHeight="1" x14ac:dyDescent="0.2">
      <c r="B18" s="180" t="s">
        <v>89</v>
      </c>
      <c r="C18" s="181"/>
      <c r="D18" s="200">
        <f>IF(D17="","",D17/24)</f>
        <v>18942.238967760331</v>
      </c>
      <c r="E18" s="201"/>
      <c r="F18" s="58"/>
    </row>
    <row r="19" spans="2:6" ht="16.5" customHeight="1" x14ac:dyDescent="0.2">
      <c r="B19" s="180" t="s">
        <v>97</v>
      </c>
      <c r="C19" s="181"/>
      <c r="D19" s="200">
        <f>IF(D18="","",(D18/60))</f>
        <v>315.7039827960055</v>
      </c>
      <c r="E19" s="201"/>
      <c r="F19" s="58"/>
    </row>
    <row r="20" spans="2:6" s="80" customFormat="1" ht="16.5" customHeight="1" x14ac:dyDescent="0.25">
      <c r="B20" s="202" t="s">
        <v>132</v>
      </c>
      <c r="C20" s="203"/>
      <c r="D20" s="204">
        <f>IF(D19="","(MISSING INPUT)",_xlfn.FLOOR.MATH(D19,5))</f>
        <v>315</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t="s">
        <v>200</v>
      </c>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1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29</v>
      </c>
      <c r="C10" s="224"/>
      <c r="D10" s="87"/>
      <c r="E10" s="87"/>
    </row>
    <row r="11" spans="2:5" ht="15.75" x14ac:dyDescent="0.25">
      <c r="B11" s="223" t="s">
        <v>30</v>
      </c>
      <c r="C11" s="224"/>
      <c r="D11" s="87"/>
      <c r="E11" s="87"/>
    </row>
    <row r="12" spans="2:5" ht="15.75" x14ac:dyDescent="0.25">
      <c r="B12" s="215" t="s">
        <v>25</v>
      </c>
      <c r="C12" s="216"/>
      <c r="D12" s="239"/>
      <c r="E12" s="240"/>
    </row>
    <row r="13" spans="2:5" ht="21.75" customHeight="1" x14ac:dyDescent="0.25">
      <c r="B13" s="191" t="s">
        <v>19</v>
      </c>
      <c r="C13" s="192"/>
      <c r="D13" s="193"/>
      <c r="E13" s="194"/>
    </row>
    <row r="14" spans="2:5" ht="16.5" customHeight="1" x14ac:dyDescent="0.2">
      <c r="B14" s="195" t="s">
        <v>92</v>
      </c>
      <c r="C14" s="196"/>
      <c r="D14" s="23" t="str">
        <f>IF(D7="","",LOOKUP(D7,'CPI Data'!H7:H28,'CPI Data'!F7:F28))</f>
        <v/>
      </c>
      <c r="E14" s="24" t="str">
        <f>IF(D7="","",LOOKUP(D7,'CPI Data'!H7:H28,'CPI Data'!G7:G28))</f>
        <v/>
      </c>
    </row>
    <row r="15" spans="2:5" ht="15" x14ac:dyDescent="0.2">
      <c r="B15" s="180" t="s">
        <v>31</v>
      </c>
      <c r="C15" s="181"/>
      <c r="D15" s="29" t="str">
        <f>IF((OR(D10="",D11="")),"",D11-D10)</f>
        <v/>
      </c>
      <c r="E15" s="29" t="str">
        <f>IF((OR(E10="",E11="")),"",E11-E10)</f>
        <v/>
      </c>
    </row>
    <row r="16" spans="2:5" ht="15" x14ac:dyDescent="0.2">
      <c r="B16" s="180" t="s">
        <v>21</v>
      </c>
      <c r="C16" s="181"/>
      <c r="D16" s="30" t="str">
        <f>IF(D15="","",D15/60)</f>
        <v/>
      </c>
      <c r="E16" s="30" t="str">
        <f>IF(E15="","",E15/60)</f>
        <v/>
      </c>
    </row>
    <row r="17" spans="2:5" ht="15" x14ac:dyDescent="0.2">
      <c r="B17" s="180" t="s">
        <v>41</v>
      </c>
      <c r="C17" s="181"/>
      <c r="D17" s="31" t="str">
        <f>IF((OR(D14="",D16="")),"",D16*D14)</f>
        <v/>
      </c>
      <c r="E17" s="31" t="str">
        <f>IF((OR(E14="",E16="")),"",E16*E14)</f>
        <v/>
      </c>
    </row>
    <row r="18" spans="2:5" ht="15" x14ac:dyDescent="0.2">
      <c r="B18" s="180" t="s">
        <v>40</v>
      </c>
      <c r="C18" s="181"/>
      <c r="D18" s="31" t="str">
        <f>IF(D17="","",D17*$D$9)</f>
        <v/>
      </c>
      <c r="E18" s="31" t="str">
        <f>IF(E17="","",E17*$E$9)</f>
        <v/>
      </c>
    </row>
    <row r="19" spans="2:5" ht="15" x14ac:dyDescent="0.2">
      <c r="B19" s="180" t="s">
        <v>45</v>
      </c>
      <c r="C19" s="181"/>
      <c r="D19" s="32" t="str">
        <f>IF((OR(D12="",D18="")),"",D18*$D$12)</f>
        <v/>
      </c>
      <c r="E19" s="32" t="str">
        <f>IF((OR(D12="",E18="")),"",E18*$D$12)</f>
        <v/>
      </c>
    </row>
    <row r="20" spans="2:5" ht="15.75" x14ac:dyDescent="0.25">
      <c r="B20" s="237" t="s">
        <v>46</v>
      </c>
      <c r="C20" s="238"/>
      <c r="D20" s="236" t="str">
        <f>IF((OR(D9="",E9="",D19="",E19="")),"(Missing Input)",(D19+E19))</f>
        <v>(Missing Input)</v>
      </c>
      <c r="E20" s="236"/>
    </row>
    <row r="21" spans="2:5" ht="15.75" x14ac:dyDescent="0.25">
      <c r="B21" s="215" t="s">
        <v>57</v>
      </c>
      <c r="C21" s="216"/>
      <c r="D21" s="236" t="str">
        <f>IF((OR(D12="",D20="",D20="(Missing Input)")),"(Missing Input)",D20/D12)</f>
        <v>(Missing Input)</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2022-06-21T14:08:34Z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